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Data\Assignments\GUVNL\GUVNL FY 2022-23\Data Gaps by GERC\GETCO\"/>
    </mc:Choice>
  </mc:AlternateContent>
  <xr:revisionPtr revIDLastSave="0" documentId="13_ncr:1_{6CD0EDEE-94EA-474A-8613-DE5A2043BB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 s="1"/>
  <c r="F16" i="1" s="1"/>
  <c r="E13" i="1"/>
  <c r="D13" i="1"/>
  <c r="C13" i="1"/>
  <c r="F8" i="1"/>
  <c r="E8" i="1"/>
  <c r="D8" i="1"/>
  <c r="C8" i="1"/>
  <c r="E14" i="1"/>
  <c r="E15" i="1" s="1"/>
</calcChain>
</file>

<file path=xl/sharedStrings.xml><?xml version="1.0" encoding="utf-8"?>
<sst xmlns="http://schemas.openxmlformats.org/spreadsheetml/2006/main" count="21" uniqueCount="21">
  <si>
    <t>Sr. No.</t>
  </si>
  <si>
    <t>Particulars</t>
  </si>
  <si>
    <t>FY 2020-21
(Approved)</t>
  </si>
  <si>
    <t>FY 2020-21
(Actual)</t>
  </si>
  <si>
    <t>Gain/(Loss) due to Controllable Factor</t>
  </si>
  <si>
    <t>Gain/(Loss) due to Uncontrollable Factor</t>
  </si>
  <si>
    <t>Operation &amp; Maintenance Expenses</t>
  </si>
  <si>
    <t>Interest on Working Capital</t>
  </si>
  <si>
    <t>Depreciation</t>
  </si>
  <si>
    <t>Interest &amp; Finance Charges</t>
  </si>
  <si>
    <t>Return on Equity</t>
  </si>
  <si>
    <t xml:space="preserve">Add: Provison for Tax </t>
  </si>
  <si>
    <t>Net Gains / Losses on account of Controllable/  Uncontrollable factor</t>
  </si>
  <si>
    <t xml:space="preserve">Losses on account of Uncontrollable factor to be passed on to Consumer </t>
  </si>
  <si>
    <t>Rs. in Crores</t>
  </si>
  <si>
    <t>ARR (1 to 5)</t>
  </si>
  <si>
    <t>Less : Non-Tariff Income</t>
  </si>
  <si>
    <t>Add: Incentive for target availability</t>
  </si>
  <si>
    <t>Less: Expenses capitalized</t>
  </si>
  <si>
    <t>Total ARR</t>
  </si>
  <si>
    <t>Gain on account of Controllable factor to be passed on to Consumer (1/3 x Sr. No.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</si>
</sst>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6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66" fontId="2" fillId="2" borderId="0" xfId="1" applyNumberFormat="1" applyFont="1" applyFill="1" applyBorder="1" applyAlignment="1">
      <alignment horizontal="center" vertical="top"/>
    </xf>
    <xf numFmtId="166" fontId="3" fillId="2" borderId="2" xfId="1" applyNumberFormat="1" applyFont="1" applyFill="1" applyBorder="1" applyAlignment="1">
      <alignment horizontal="center" vertical="top"/>
    </xf>
    <xf numFmtId="166" fontId="2" fillId="2" borderId="0" xfId="1" applyNumberFormat="1" applyFont="1" applyFill="1" applyBorder="1" applyAlignment="1">
      <alignment vertical="top"/>
    </xf>
    <xf numFmtId="166" fontId="3" fillId="2" borderId="0" xfId="1" applyNumberFormat="1" applyFont="1" applyFill="1" applyBorder="1" applyAlignment="1">
      <alignment horizontal="center" vertical="top" wrapText="1"/>
    </xf>
    <xf numFmtId="166" fontId="3" fillId="2" borderId="1" xfId="1" applyNumberFormat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showGridLines="0" tabSelected="1" topLeftCell="A4" workbookViewId="0">
      <selection activeCell="N14" sqref="N14"/>
    </sheetView>
  </sheetViews>
  <sheetFormatPr defaultRowHeight="15" x14ac:dyDescent="0.25"/>
  <cols>
    <col min="2" max="2" width="40.85546875" customWidth="1"/>
    <col min="3" max="3" width="12" customWidth="1"/>
    <col min="4" max="4" width="12.5703125" customWidth="1"/>
    <col min="5" max="5" width="12.7109375" customWidth="1"/>
    <col min="6" max="6" width="12.5703125" customWidth="1"/>
  </cols>
  <sheetData>
    <row r="1" spans="1:6" ht="15.75" thickBot="1" x14ac:dyDescent="0.3">
      <c r="A1" s="1"/>
      <c r="B1" s="1"/>
      <c r="C1" s="1"/>
      <c r="D1" s="1"/>
      <c r="E1" s="1"/>
      <c r="F1" s="2" t="s">
        <v>14</v>
      </c>
    </row>
    <row r="2" spans="1:6" ht="61.5" thickTop="1" thickBot="1" x14ac:dyDescent="0.3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15.75" thickTop="1" x14ac:dyDescent="0.25">
      <c r="A3" s="5">
        <v>1</v>
      </c>
      <c r="B3" s="6" t="s">
        <v>6</v>
      </c>
      <c r="C3" s="14">
        <v>1882.18</v>
      </c>
      <c r="D3" s="14">
        <v>1451.8384553000001</v>
      </c>
      <c r="E3" s="14">
        <v>511.70251528218733</v>
      </c>
      <c r="F3" s="14">
        <v>-81.360970582187349</v>
      </c>
    </row>
    <row r="4" spans="1:6" x14ac:dyDescent="0.25">
      <c r="A4" s="5">
        <v>2</v>
      </c>
      <c r="B4" s="6" t="s">
        <v>8</v>
      </c>
      <c r="C4" s="14">
        <v>1355.67</v>
      </c>
      <c r="D4" s="14">
        <v>1189.7147304600001</v>
      </c>
      <c r="E4" s="14"/>
      <c r="F4" s="14">
        <v>165.95526954000002</v>
      </c>
    </row>
    <row r="5" spans="1:6" x14ac:dyDescent="0.25">
      <c r="A5" s="5">
        <v>3</v>
      </c>
      <c r="B5" s="6" t="s">
        <v>9</v>
      </c>
      <c r="C5" s="14">
        <v>618.79999999999995</v>
      </c>
      <c r="D5" s="14">
        <v>506.0962010067617</v>
      </c>
      <c r="E5" s="14"/>
      <c r="F5" s="14">
        <v>112.70379899323825</v>
      </c>
    </row>
    <row r="6" spans="1:6" x14ac:dyDescent="0.25">
      <c r="A6" s="5">
        <v>4</v>
      </c>
      <c r="B6" s="6" t="s">
        <v>7</v>
      </c>
      <c r="C6" s="14">
        <v>93.39</v>
      </c>
      <c r="D6" s="14">
        <v>72.763434701017488</v>
      </c>
      <c r="E6" s="14"/>
      <c r="F6" s="14">
        <v>20.626565298982513</v>
      </c>
    </row>
    <row r="7" spans="1:6" ht="15.75" thickBot="1" x14ac:dyDescent="0.3">
      <c r="A7" s="5">
        <v>5</v>
      </c>
      <c r="B7" s="6" t="s">
        <v>10</v>
      </c>
      <c r="C7" s="14">
        <v>1013.02</v>
      </c>
      <c r="D7" s="14">
        <v>996.04981774933617</v>
      </c>
      <c r="E7" s="14"/>
      <c r="F7" s="14">
        <v>16.970182250663811</v>
      </c>
    </row>
    <row r="8" spans="1:6" ht="16.5" thickTop="1" thickBot="1" x14ac:dyDescent="0.3">
      <c r="A8" s="7">
        <v>6</v>
      </c>
      <c r="B8" s="8" t="s">
        <v>15</v>
      </c>
      <c r="C8" s="15">
        <f>SUM(C3:C7)</f>
        <v>4963.0600000000004</v>
      </c>
      <c r="D8" s="15">
        <f t="shared" ref="D8:F8" si="0">SUM(D3:D7)</f>
        <v>4216.4626392171149</v>
      </c>
      <c r="E8" s="15">
        <f t="shared" si="0"/>
        <v>511.70251528218733</v>
      </c>
      <c r="F8" s="15">
        <f t="shared" si="0"/>
        <v>234.89484550069724</v>
      </c>
    </row>
    <row r="9" spans="1:6" ht="15.75" thickTop="1" x14ac:dyDescent="0.25">
      <c r="A9" s="5">
        <v>7</v>
      </c>
      <c r="B9" s="9" t="s">
        <v>11</v>
      </c>
      <c r="C9" s="16">
        <v>64.62</v>
      </c>
      <c r="D9" s="16">
        <v>329.88330000000002</v>
      </c>
      <c r="E9" s="16"/>
      <c r="F9" s="16">
        <v>-265.26330000000002</v>
      </c>
    </row>
    <row r="10" spans="1:6" x14ac:dyDescent="0.25">
      <c r="A10" s="5">
        <v>8</v>
      </c>
      <c r="B10" s="9" t="s">
        <v>16</v>
      </c>
      <c r="C10" s="16">
        <v>331.37</v>
      </c>
      <c r="D10" s="16">
        <v>70.31064145299996</v>
      </c>
      <c r="E10" s="16"/>
      <c r="F10" s="16">
        <v>261.05935854700004</v>
      </c>
    </row>
    <row r="11" spans="1:6" x14ac:dyDescent="0.25">
      <c r="A11" s="5">
        <v>9</v>
      </c>
      <c r="B11" s="9" t="s">
        <v>17</v>
      </c>
      <c r="C11" s="16">
        <v>0</v>
      </c>
      <c r="D11" s="16">
        <v>43.027033502538259</v>
      </c>
      <c r="E11" s="16"/>
      <c r="F11" s="16">
        <v>-43.027033502538259</v>
      </c>
    </row>
    <row r="12" spans="1:6" ht="15.75" thickBot="1" x14ac:dyDescent="0.3">
      <c r="A12" s="5">
        <v>10</v>
      </c>
      <c r="B12" s="6" t="s">
        <v>18</v>
      </c>
      <c r="C12" s="14">
        <v>194.13</v>
      </c>
      <c r="D12" s="14">
        <v>213.84109999999998</v>
      </c>
      <c r="E12" s="14"/>
      <c r="F12" s="14">
        <v>-19.711099999999988</v>
      </c>
    </row>
    <row r="13" spans="1:6" ht="16.5" thickTop="1" thickBot="1" x14ac:dyDescent="0.3">
      <c r="A13" s="7">
        <v>11</v>
      </c>
      <c r="B13" s="8" t="s">
        <v>19</v>
      </c>
      <c r="C13" s="15">
        <f>C8+C9-C10+C11-C12</f>
        <v>4502.18</v>
      </c>
      <c r="D13" s="15">
        <f t="shared" ref="D13:F13" si="1">D8+D9-D10+D11-D12</f>
        <v>4305.2212312666534</v>
      </c>
      <c r="E13" s="15">
        <f t="shared" si="1"/>
        <v>511.70251528218733</v>
      </c>
      <c r="F13" s="15">
        <f t="shared" si="1"/>
        <v>-314.7437465488411</v>
      </c>
    </row>
    <row r="14" spans="1:6" ht="30.75" thickTop="1" x14ac:dyDescent="0.25">
      <c r="A14" s="10">
        <v>12</v>
      </c>
      <c r="B14" s="11" t="s">
        <v>12</v>
      </c>
      <c r="C14" s="17"/>
      <c r="D14" s="17"/>
      <c r="E14" s="17">
        <f>E13</f>
        <v>511.70251528218733</v>
      </c>
      <c r="F14" s="17">
        <f>F13</f>
        <v>-314.7437465488411</v>
      </c>
    </row>
    <row r="15" spans="1:6" ht="30" x14ac:dyDescent="0.25">
      <c r="A15" s="10">
        <v>13</v>
      </c>
      <c r="B15" s="11" t="s">
        <v>20</v>
      </c>
      <c r="C15" s="17"/>
      <c r="D15" s="17"/>
      <c r="E15" s="17">
        <f>E14/3</f>
        <v>170.56750509406245</v>
      </c>
      <c r="F15" s="17"/>
    </row>
    <row r="16" spans="1:6" ht="30.75" thickBot="1" x14ac:dyDescent="0.3">
      <c r="A16" s="12">
        <v>14</v>
      </c>
      <c r="B16" s="13" t="s">
        <v>13</v>
      </c>
      <c r="C16" s="18"/>
      <c r="D16" s="18"/>
      <c r="E16" s="18"/>
      <c r="F16" s="18">
        <f>F14</f>
        <v>-314.7437465488411</v>
      </c>
    </row>
    <row r="17" ht="15.75" thickTop="1" x14ac:dyDescent="0.25"/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Naresh Desai</dc:creator>
  <cp:lastModifiedBy>Naresh Desai</cp:lastModifiedBy>
  <dcterms:created xsi:type="dcterms:W3CDTF">2015-06-05T18:17:20Z</dcterms:created>
  <dcterms:modified xsi:type="dcterms:W3CDTF">2022-01-02T12:14:01Z</dcterms:modified>
</cp:coreProperties>
</file>